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0\c$\root\JORGE ARMIN VILLA UNION\EJERCICIO 2017\2DO TRIMESTRE\I. Información Contable\"/>
    </mc:Choice>
  </mc:AlternateContent>
  <bookViews>
    <workbookView xWindow="0" yWindow="0" windowWidth="20490" windowHeight="7620" activeTab="2"/>
  </bookViews>
  <sheets>
    <sheet name="EFE 01" sheetId="2" r:id="rId1"/>
    <sheet name="CPC Trimestral" sheetId="1" r:id="rId2"/>
    <sheet name="CPC Acumulada" sheetId="4" r:id="rId3"/>
  </sheets>
  <definedNames>
    <definedName name="_xlnm.Print_Area" localSheetId="2">'CPC Acumulada'!$C$2:$F$67</definedName>
    <definedName name="_xlnm.Print_Area" localSheetId="1">'CPC Trimestral'!$C$2:$F$68</definedName>
    <definedName name="_xlnm.Print_Area" localSheetId="0">'EFE 01'!$A$2:$F$24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  <c r="C10" i="2"/>
  <c r="F47" i="4" l="1"/>
  <c r="F28" i="4"/>
  <c r="F8" i="4"/>
  <c r="F21" i="4" s="1"/>
  <c r="F56" i="4"/>
  <c r="F56" i="1"/>
  <c r="F47" i="1"/>
  <c r="F28" i="1"/>
  <c r="F21" i="1"/>
  <c r="F8" i="1"/>
</calcChain>
</file>

<file path=xl/sharedStrings.xml><?xml version="1.0" encoding="utf-8"?>
<sst xmlns="http://schemas.openxmlformats.org/spreadsheetml/2006/main" count="113" uniqueCount="62">
  <si>
    <t>Fondos con afectación específica</t>
  </si>
  <si>
    <t>Depósitos de fondos de terceros y otros</t>
  </si>
  <si>
    <t>Total de Efectivo y Equivalentes</t>
  </si>
  <si>
    <t>Descripción</t>
  </si>
  <si>
    <t>EFE 01 - Efectivo y Equivalentes</t>
  </si>
  <si>
    <t>Conciliación entre los Ingresos Presupuestarios y Contables</t>
  </si>
  <si>
    <t>(Cifras en pesos)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</si>
  <si>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</si>
  <si>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</si>
  <si>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</si>
  <si>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</si>
  <si>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</si>
  <si>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</si>
  <si>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</si>
  <si>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</si>
  <si>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</si>
  <si>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</si>
  <si>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</si>
  <si>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Otros Ingresos presupuestarios no contables</t>
  </si>
  <si>
    <t>4. Ingresos Contables (4 = 1 + 2 - 3)</t>
  </si>
  <si>
    <t>Conciliación entre los Egresos Presupuestarios y los Gastos Contables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</si>
  <si>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</si>
  <si>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</si>
  <si>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</si>
  <si>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</si>
  <si>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</si>
  <si>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</si>
  <si>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</si>
  <si>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</si>
  <si>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</si>
  <si>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</si>
  <si>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</si>
  <si>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</si>
  <si>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</si>
  <si>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</si>
  <si>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</si>
  <si>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Amortización de la deuda publica</t>
  </si>
  <si>
    <t>Adeudos de ejercicios fiscales anteriores (ADEFAS)</t>
  </si>
  <si>
    <t>Otros Egresos Presupuestales No Contables</t>
  </si>
  <si>
    <t>3. Más gastos contables no presupuestales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</si>
  <si>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</si>
  <si>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</si>
  <si>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</si>
  <si>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</si>
  <si>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</si>
  <si>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Otros Gastos</t>
  </si>
  <si>
    <t>Otros Gastos Contables No Presupuestales</t>
  </si>
  <si>
    <t>4. Total de Gasto Contable (4 = 1 - 2 + 3)</t>
  </si>
  <si>
    <r>
      <rPr>
        <b/>
        <sz val="11"/>
        <color theme="1"/>
        <rFont val="Calibri"/>
        <family val="2"/>
        <scheme val="minor"/>
      </rPr>
      <t>Nota de Gestión Administrativa 17</t>
    </r>
    <r>
      <rPr>
        <sz val="11"/>
        <color theme="1"/>
        <rFont val="Calibri"/>
        <family val="2"/>
        <scheme val="minor"/>
      </rPr>
      <t xml:space="preserve">
De conformidad con la nota de gestión administrativa número 17 la Información Contable deberá estar firmada en cada página de la misma e incluir al final la siguiente leyenda: “Bajo protesta de decir verdad declaramos que los Estados Financieros y sus notas, son razonablemente correctos y son responsabilidad del emisor”</t>
    </r>
  </si>
  <si>
    <t>ASEC_EFE01_1erTRIM_I3</t>
  </si>
  <si>
    <t>Inversiones temporales (hasta 3 meses)</t>
  </si>
  <si>
    <t>Efectivo en Bancos - Dependencias</t>
  </si>
  <si>
    <t>Efectivo en Bancos - Tesorería</t>
  </si>
  <si>
    <t>Correspondiente del 01 de enero al 30 de junio de 2017</t>
  </si>
  <si>
    <t>ASEC_EFE01_2doTRIM_C2</t>
  </si>
  <si>
    <t>ASEC_CPC_2doTRIM_T4</t>
  </si>
  <si>
    <t>Correspondiente del 01 de abril al 30 de junio de 2017</t>
  </si>
  <si>
    <t>ASEC_CPC_2doTRIM_L8</t>
  </si>
  <si>
    <t>Al 01 de abril de 2017</t>
  </si>
  <si>
    <t>Al 30 de junio de 2017</t>
  </si>
  <si>
    <t>Municipio de Villa Union, Coahuila.</t>
  </si>
  <si>
    <t>Obra pública en bienes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</si>
</sst>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0" xfId="0" applyBorder="1"/>
    <xf numFmtId="0" fontId="5" fillId="0" borderId="0" xfId="0" applyFont="1"/>
    <xf numFmtId="0" fontId="4" fillId="0" borderId="0" xfId="0" applyFont="1"/>
    <xf numFmtId="0" fontId="7" fillId="0" borderId="5" xfId="0" applyFont="1" applyBorder="1"/>
    <xf numFmtId="4" fontId="7" fillId="0" borderId="7" xfId="0" applyNumberFormat="1" applyFont="1" applyBorder="1"/>
    <xf numFmtId="4" fontId="7" fillId="0" borderId="6" xfId="0" applyNumberFormat="1" applyFont="1" applyBorder="1"/>
    <xf numFmtId="0" fontId="7" fillId="0" borderId="4" xfId="0" applyFont="1" applyBorder="1"/>
    <xf numFmtId="4" fontId="7" fillId="0" borderId="1" xfId="0" applyNumberFormat="1" applyFont="1" applyBorder="1"/>
    <xf numFmtId="4" fontId="7" fillId="0" borderId="2" xfId="0" applyNumberFormat="1" applyFont="1" applyBorder="1"/>
    <xf numFmtId="0" fontId="6" fillId="0" borderId="4" xfId="0" applyFont="1" applyBorder="1" applyAlignment="1">
      <alignment horizontal="center"/>
    </xf>
    <xf numFmtId="4" fontId="6" fillId="0" borderId="1" xfId="0" applyNumberFormat="1" applyFont="1" applyBorder="1"/>
    <xf numFmtId="4" fontId="6" fillId="0" borderId="2" xfId="0" applyNumberFormat="1" applyFont="1" applyBorder="1"/>
    <xf numFmtId="4" fontId="0" fillId="0" borderId="0" xfId="0" applyNumberFormat="1" applyAlignment="1">
      <alignment horizontal="right"/>
    </xf>
    <xf numFmtId="4" fontId="2" fillId="0" borderId="6" xfId="0" applyNumberFormat="1" applyFont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0" xfId="0" applyNumberFormat="1" applyBorder="1" applyAlignment="1">
      <alignment horizontal="right"/>
    </xf>
    <xf numFmtId="0" fontId="5" fillId="0" borderId="0" xfId="0" applyFont="1" applyBorder="1"/>
    <xf numFmtId="0" fontId="6" fillId="2" borderId="4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10</xdr:row>
      <xdr:rowOff>57150</xdr:rowOff>
    </xdr:from>
    <xdr:to>
      <xdr:col>5</xdr:col>
      <xdr:colOff>218296</xdr:colOff>
      <xdr:row>23</xdr:row>
      <xdr:rowOff>161602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2162175"/>
          <a:ext cx="6228571" cy="25809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59</xdr:row>
      <xdr:rowOff>38100</xdr:rowOff>
    </xdr:from>
    <xdr:to>
      <xdr:col>5</xdr:col>
      <xdr:colOff>1244269</xdr:colOff>
      <xdr:row>67</xdr:row>
      <xdr:rowOff>123825</xdr:rowOff>
    </xdr:to>
    <xdr:pic>
      <xdr:nvPicPr>
        <xdr:cNvPr id="2" name="Imagen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12687300"/>
          <a:ext cx="6168694" cy="16097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59</xdr:row>
      <xdr:rowOff>57150</xdr:rowOff>
    </xdr:from>
    <xdr:to>
      <xdr:col>5</xdr:col>
      <xdr:colOff>1150554</xdr:colOff>
      <xdr:row>67</xdr:row>
      <xdr:rowOff>113449</xdr:rowOff>
    </xdr:to>
    <xdr:pic>
      <xdr:nvPicPr>
        <xdr:cNvPr id="2" name="Imagen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9575" y="12706350"/>
          <a:ext cx="6055929" cy="1580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78"/>
  <sheetViews>
    <sheetView showGridLines="0" view="pageLayout" zoomScaleNormal="100" zoomScaleSheetLayoutView="78" workbookViewId="0">
      <selection activeCell="C7" sqref="C7"/>
    </sheetView>
  </sheetViews>
  <sheetFormatPr baseColWidth="10" defaultColWidth="11.5703125" defaultRowHeight="15" x14ac:dyDescent="0.25"/>
  <cols>
    <col min="1" max="1" width="11.5703125" style="4"/>
    <col min="2" max="2" width="37.7109375" style="4" customWidth="1"/>
    <col min="3" max="3" width="19" style="4" customWidth="1"/>
    <col min="4" max="4" width="17" style="4" customWidth="1"/>
    <col min="5" max="16384" width="11.5703125" style="4"/>
  </cols>
  <sheetData>
    <row r="1" spans="2:9" ht="15.75" thickBot="1" x14ac:dyDescent="0.3"/>
    <row r="2" spans="2:9" x14ac:dyDescent="0.25">
      <c r="B2" s="32" t="s">
        <v>60</v>
      </c>
      <c r="C2" s="33"/>
      <c r="D2" s="34"/>
    </row>
    <row r="3" spans="2:9" ht="15.75" thickBot="1" x14ac:dyDescent="0.3">
      <c r="B3" s="29" t="s">
        <v>4</v>
      </c>
      <c r="C3" s="30"/>
      <c r="D3" s="31"/>
    </row>
    <row r="4" spans="2:9" ht="24.75" thickBot="1" x14ac:dyDescent="0.3">
      <c r="B4" s="26" t="s">
        <v>3</v>
      </c>
      <c r="C4" s="27" t="s">
        <v>59</v>
      </c>
      <c r="D4" s="28" t="s">
        <v>58</v>
      </c>
    </row>
    <row r="5" spans="2:9" ht="15.75" thickBot="1" x14ac:dyDescent="0.3">
      <c r="B5" s="6" t="s">
        <v>52</v>
      </c>
      <c r="C5" s="7">
        <v>3890199.91</v>
      </c>
      <c r="D5" s="8">
        <v>3787455.96</v>
      </c>
    </row>
    <row r="6" spans="2:9" ht="15.75" thickBot="1" x14ac:dyDescent="0.3">
      <c r="B6" s="9" t="s">
        <v>51</v>
      </c>
      <c r="C6" s="10">
        <v>0</v>
      </c>
      <c r="D6" s="11">
        <v>0</v>
      </c>
    </row>
    <row r="7" spans="2:9" ht="15.75" thickBot="1" x14ac:dyDescent="0.3">
      <c r="B7" s="6" t="s">
        <v>50</v>
      </c>
      <c r="C7" s="7">
        <v>0</v>
      </c>
      <c r="D7" s="8">
        <v>0</v>
      </c>
      <c r="I7" s="25"/>
    </row>
    <row r="8" spans="2:9" ht="15.75" thickBot="1" x14ac:dyDescent="0.3">
      <c r="B8" s="9" t="s">
        <v>0</v>
      </c>
      <c r="C8" s="10">
        <v>0</v>
      </c>
      <c r="D8" s="11">
        <v>0</v>
      </c>
    </row>
    <row r="9" spans="2:9" ht="15.75" thickBot="1" x14ac:dyDescent="0.3">
      <c r="B9" s="6" t="s">
        <v>1</v>
      </c>
      <c r="C9" s="7">
        <v>0</v>
      </c>
      <c r="D9" s="8">
        <v>0</v>
      </c>
    </row>
    <row r="10" spans="2:9" ht="15.75" thickBot="1" x14ac:dyDescent="0.3">
      <c r="B10" s="12" t="s">
        <v>2</v>
      </c>
      <c r="C10" s="13">
        <f>SUM(C5:C9)</f>
        <v>3890199.91</v>
      </c>
      <c r="D10" s="14">
        <f>SUM(D5:D9)</f>
        <v>3787455.96</v>
      </c>
    </row>
    <row r="15" spans="2:9" x14ac:dyDescent="0.25">
      <c r="C15" s="5" t="s">
        <v>54</v>
      </c>
    </row>
    <row r="778" spans="8:8" x14ac:dyDescent="0.25">
      <c r="H778" s="5" t="s">
        <v>49</v>
      </c>
    </row>
  </sheetData>
  <mergeCells count="2">
    <mergeCell ref="B3:D3"/>
    <mergeCell ref="B2:D2"/>
  </mergeCells>
  <pageMargins left="0.25" right="0.25" top="0.75" bottom="0.75" header="0.3" footer="0.3"/>
  <pageSetup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G63"/>
  <sheetViews>
    <sheetView showGridLines="0" topLeftCell="A61" zoomScaleNormal="100" zoomScaleSheetLayoutView="100" workbookViewId="0">
      <selection activeCell="D38" sqref="D38"/>
    </sheetView>
  </sheetViews>
  <sheetFormatPr baseColWidth="10" defaultRowHeight="15" x14ac:dyDescent="0.25"/>
  <cols>
    <col min="1" max="1" width="1.42578125" customWidth="1"/>
    <col min="2" max="2" width="3.42578125" customWidth="1"/>
    <col min="3" max="3" width="7.5703125" customWidth="1"/>
    <col min="4" max="4" width="46.7109375" customWidth="1"/>
    <col min="5" max="6" width="20.5703125" style="15" customWidth="1"/>
  </cols>
  <sheetData>
    <row r="1" spans="3:7" ht="15.75" thickBot="1" x14ac:dyDescent="0.3"/>
    <row r="2" spans="3:7" x14ac:dyDescent="0.25">
      <c r="C2" s="50" t="s">
        <v>60</v>
      </c>
      <c r="D2" s="51"/>
      <c r="E2" s="51"/>
      <c r="F2" s="52"/>
    </row>
    <row r="3" spans="3:7" x14ac:dyDescent="0.25">
      <c r="C3" s="40" t="s">
        <v>5</v>
      </c>
      <c r="D3" s="41"/>
      <c r="E3" s="41"/>
      <c r="F3" s="53"/>
    </row>
    <row r="4" spans="3:7" x14ac:dyDescent="0.25">
      <c r="C4" s="40" t="s">
        <v>56</v>
      </c>
      <c r="D4" s="41"/>
      <c r="E4" s="41"/>
      <c r="F4" s="53"/>
    </row>
    <row r="5" spans="3:7" ht="15.75" thickBot="1" x14ac:dyDescent="0.3">
      <c r="C5" s="43" t="s">
        <v>6</v>
      </c>
      <c r="D5" s="44"/>
      <c r="E5" s="44"/>
      <c r="F5" s="54"/>
    </row>
    <row r="6" spans="3:7" ht="15.75" thickBot="1" x14ac:dyDescent="0.3">
      <c r="C6" s="55" t="s">
        <v>7</v>
      </c>
      <c r="D6" s="56"/>
      <c r="E6" s="16"/>
      <c r="F6" s="17">
        <v>9613227.2799999993</v>
      </c>
    </row>
    <row r="7" spans="3:7" ht="15.75" thickBot="1" x14ac:dyDescent="0.3">
      <c r="C7" s="37"/>
      <c r="D7" s="37"/>
      <c r="E7" s="18"/>
      <c r="F7" s="18"/>
    </row>
    <row r="8" spans="3:7" ht="15.75" thickBot="1" x14ac:dyDescent="0.3">
      <c r="C8" s="38" t="s">
        <v>8</v>
      </c>
      <c r="D8" s="39"/>
      <c r="E8" s="19"/>
      <c r="F8" s="20">
        <f>SUM(E8:E13)</f>
        <v>332.8</v>
      </c>
    </row>
    <row r="9" spans="3:7" ht="15.75" thickBot="1" x14ac:dyDescent="0.3">
      <c r="C9" s="1"/>
      <c r="D9" s="2" t="s">
        <v>9</v>
      </c>
      <c r="E9" s="19">
        <v>0</v>
      </c>
      <c r="F9" s="21"/>
    </row>
    <row r="10" spans="3:7" ht="24.75" thickBot="1" x14ac:dyDescent="0.3">
      <c r="C10" s="1"/>
      <c r="D10" s="2" t="s">
        <v>10</v>
      </c>
      <c r="E10" s="19">
        <v>0</v>
      </c>
      <c r="F10" s="21"/>
    </row>
    <row r="11" spans="3:7" ht="15.75" thickBot="1" x14ac:dyDescent="0.3">
      <c r="C11" s="1"/>
      <c r="D11" s="2" t="s">
        <v>11</v>
      </c>
      <c r="E11" s="19">
        <v>0</v>
      </c>
      <c r="F11" s="21"/>
      <c r="G11" s="3"/>
    </row>
    <row r="12" spans="3:7" ht="15.75" thickBot="1" x14ac:dyDescent="0.3">
      <c r="C12" s="1"/>
      <c r="D12" s="2" t="s">
        <v>12</v>
      </c>
      <c r="E12" s="19">
        <v>0</v>
      </c>
      <c r="F12" s="21"/>
    </row>
    <row r="13" spans="3:7" ht="15.75" thickBot="1" x14ac:dyDescent="0.3">
      <c r="C13" s="35" t="s">
        <v>13</v>
      </c>
      <c r="D13" s="36"/>
      <c r="E13" s="19">
        <v>332.8</v>
      </c>
      <c r="F13" s="21"/>
    </row>
    <row r="14" spans="3:7" ht="15.75" thickBot="1" x14ac:dyDescent="0.3">
      <c r="C14" s="37"/>
      <c r="D14" s="37"/>
      <c r="E14" s="18"/>
      <c r="F14" s="18"/>
    </row>
    <row r="15" spans="3:7" ht="15.75" thickBot="1" x14ac:dyDescent="0.3">
      <c r="C15" s="38" t="s">
        <v>14</v>
      </c>
      <c r="D15" s="39"/>
      <c r="E15" s="19"/>
      <c r="F15" s="20">
        <v>0</v>
      </c>
    </row>
    <row r="16" spans="3:7" ht="15.75" thickBot="1" x14ac:dyDescent="0.3">
      <c r="C16" s="1"/>
      <c r="D16" s="2" t="s">
        <v>15</v>
      </c>
      <c r="E16" s="19">
        <v>0</v>
      </c>
      <c r="F16" s="21"/>
    </row>
    <row r="17" spans="3:6" ht="15.75" thickBot="1" x14ac:dyDescent="0.3">
      <c r="C17" s="1"/>
      <c r="D17" s="2" t="s">
        <v>16</v>
      </c>
      <c r="E17" s="19">
        <v>0</v>
      </c>
      <c r="F17" s="21"/>
    </row>
    <row r="18" spans="3:6" ht="15.75" thickBot="1" x14ac:dyDescent="0.3">
      <c r="C18" s="1"/>
      <c r="D18" s="2" t="s">
        <v>17</v>
      </c>
      <c r="E18" s="19">
        <v>0</v>
      </c>
      <c r="F18" s="21"/>
    </row>
    <row r="19" spans="3:6" ht="15.75" thickBot="1" x14ac:dyDescent="0.3">
      <c r="C19" s="35" t="s">
        <v>18</v>
      </c>
      <c r="D19" s="36"/>
      <c r="E19" s="19">
        <v>0</v>
      </c>
      <c r="F19" s="21"/>
    </row>
    <row r="20" spans="3:6" ht="15.75" thickBot="1" x14ac:dyDescent="0.3">
      <c r="C20" s="37"/>
      <c r="D20" s="37"/>
      <c r="E20" s="21"/>
      <c r="F20" s="18"/>
    </row>
    <row r="21" spans="3:6" ht="15.75" thickBot="1" x14ac:dyDescent="0.3">
      <c r="C21" s="55" t="s">
        <v>19</v>
      </c>
      <c r="D21" s="56"/>
      <c r="E21" s="16"/>
      <c r="F21" s="17">
        <f>+F6+F8-F15</f>
        <v>9613560.0800000001</v>
      </c>
    </row>
    <row r="22" spans="3:6" ht="15.75" thickBot="1" x14ac:dyDescent="0.3"/>
    <row r="23" spans="3:6" x14ac:dyDescent="0.25">
      <c r="C23" s="50" t="s">
        <v>60</v>
      </c>
      <c r="D23" s="51"/>
      <c r="E23" s="51"/>
      <c r="F23" s="52"/>
    </row>
    <row r="24" spans="3:6" x14ac:dyDescent="0.25">
      <c r="C24" s="40" t="s">
        <v>20</v>
      </c>
      <c r="D24" s="41"/>
      <c r="E24" s="41"/>
      <c r="F24" s="42"/>
    </row>
    <row r="25" spans="3:6" ht="15.75" thickBot="1" x14ac:dyDescent="0.3">
      <c r="C25" s="43" t="s">
        <v>56</v>
      </c>
      <c r="D25" s="44"/>
      <c r="E25" s="44"/>
      <c r="F25" s="45"/>
    </row>
    <row r="26" spans="3:6" ht="15.75" thickBot="1" x14ac:dyDescent="0.3">
      <c r="C26" s="46" t="s">
        <v>21</v>
      </c>
      <c r="D26" s="47"/>
      <c r="E26" s="22"/>
      <c r="F26" s="17">
        <v>9238040.7100000009</v>
      </c>
    </row>
    <row r="27" spans="3:6" ht="15.75" thickBot="1" x14ac:dyDescent="0.3">
      <c r="C27" s="37"/>
      <c r="D27" s="37"/>
      <c r="E27" s="18"/>
      <c r="F27" s="18"/>
    </row>
    <row r="28" spans="3:6" ht="15.75" thickBot="1" x14ac:dyDescent="0.3">
      <c r="C28" s="38" t="s">
        <v>22</v>
      </c>
      <c r="D28" s="39"/>
      <c r="E28" s="19"/>
      <c r="F28" s="20">
        <f>SUM(E29:E45)</f>
        <v>937123.63</v>
      </c>
    </row>
    <row r="29" spans="3:6" ht="15.75" thickBot="1" x14ac:dyDescent="0.3">
      <c r="C29" s="1"/>
      <c r="D29" s="2" t="s">
        <v>23</v>
      </c>
      <c r="E29" s="19">
        <v>0</v>
      </c>
      <c r="F29" s="23"/>
    </row>
    <row r="30" spans="3:6" ht="15.75" thickBot="1" x14ac:dyDescent="0.3">
      <c r="C30" s="1"/>
      <c r="D30" s="2" t="s">
        <v>24</v>
      </c>
      <c r="E30" s="19">
        <v>0</v>
      </c>
      <c r="F30" s="23"/>
    </row>
    <row r="31" spans="3:6" ht="15.75" thickBot="1" x14ac:dyDescent="0.3">
      <c r="C31" s="1"/>
      <c r="D31" s="2" t="s">
        <v>25</v>
      </c>
      <c r="E31" s="19">
        <v>0</v>
      </c>
      <c r="F31" s="23"/>
    </row>
    <row r="32" spans="3:6" ht="15.75" thickBot="1" x14ac:dyDescent="0.3">
      <c r="C32" s="1"/>
      <c r="D32" s="2" t="s">
        <v>26</v>
      </c>
      <c r="E32" s="19">
        <v>0</v>
      </c>
      <c r="F32" s="23"/>
    </row>
    <row r="33" spans="3:7" ht="15.75" thickBot="1" x14ac:dyDescent="0.3">
      <c r="C33" s="1"/>
      <c r="D33" s="2" t="s">
        <v>27</v>
      </c>
      <c r="E33" s="19">
        <v>0</v>
      </c>
      <c r="F33" s="23"/>
      <c r="G33" s="3"/>
    </row>
    <row r="34" spans="3:7" ht="15.75" thickBot="1" x14ac:dyDescent="0.3">
      <c r="C34" s="1"/>
      <c r="D34" s="2" t="s">
        <v>28</v>
      </c>
      <c r="E34" s="19">
        <v>31146</v>
      </c>
      <c r="F34" s="23"/>
    </row>
    <row r="35" spans="3:7" ht="15.75" thickBot="1" x14ac:dyDescent="0.3">
      <c r="C35" s="1"/>
      <c r="D35" s="2" t="s">
        <v>29</v>
      </c>
      <c r="E35" s="19">
        <v>0</v>
      </c>
      <c r="F35" s="23"/>
    </row>
    <row r="36" spans="3:7" ht="15.75" thickBot="1" x14ac:dyDescent="0.3">
      <c r="C36" s="1"/>
      <c r="D36" s="2" t="s">
        <v>30</v>
      </c>
      <c r="E36" s="19">
        <v>0</v>
      </c>
      <c r="F36" s="23"/>
    </row>
    <row r="37" spans="3:7" ht="15.75" thickBot="1" x14ac:dyDescent="0.3">
      <c r="C37" s="1"/>
      <c r="D37" s="2" t="s">
        <v>31</v>
      </c>
      <c r="E37" s="19">
        <v>0</v>
      </c>
      <c r="F37" s="23"/>
    </row>
    <row r="38" spans="3:7" ht="15.75" thickBot="1" x14ac:dyDescent="0.3">
      <c r="C38" s="1"/>
      <c r="D38" s="2" t="s">
        <v>61</v>
      </c>
      <c r="E38" s="19">
        <v>905977.63</v>
      </c>
      <c r="F38" s="23"/>
    </row>
    <row r="39" spans="3:7" ht="15.75" thickBot="1" x14ac:dyDescent="0.3">
      <c r="C39" s="1"/>
      <c r="D39" s="2" t="s">
        <v>32</v>
      </c>
      <c r="E39" s="19">
        <v>0</v>
      </c>
      <c r="F39" s="23"/>
    </row>
    <row r="40" spans="3:7" ht="15.75" thickBot="1" x14ac:dyDescent="0.3">
      <c r="C40" s="1"/>
      <c r="D40" s="2" t="s">
        <v>33</v>
      </c>
      <c r="E40" s="19">
        <v>0</v>
      </c>
      <c r="F40" s="23"/>
    </row>
    <row r="41" spans="3:7" ht="15.75" thickBot="1" x14ac:dyDescent="0.3">
      <c r="C41" s="1"/>
      <c r="D41" s="2" t="s">
        <v>34</v>
      </c>
      <c r="E41" s="19">
        <v>0</v>
      </c>
      <c r="F41" s="23"/>
    </row>
    <row r="42" spans="3:7" ht="16.149999999999999" customHeight="1" thickBot="1" x14ac:dyDescent="0.3">
      <c r="C42" s="1"/>
      <c r="D42" s="2" t="s">
        <v>35</v>
      </c>
      <c r="E42" s="19">
        <v>0</v>
      </c>
      <c r="F42" s="23"/>
    </row>
    <row r="43" spans="3:7" ht="15.75" thickBot="1" x14ac:dyDescent="0.3">
      <c r="C43" s="1"/>
      <c r="D43" s="2" t="s">
        <v>36</v>
      </c>
      <c r="E43" s="19">
        <v>0</v>
      </c>
      <c r="F43" s="23"/>
    </row>
    <row r="44" spans="3:7" ht="15.75" thickBot="1" x14ac:dyDescent="0.3">
      <c r="C44" s="1"/>
      <c r="D44" s="2" t="s">
        <v>37</v>
      </c>
      <c r="E44" s="19">
        <v>0</v>
      </c>
      <c r="F44" s="23"/>
    </row>
    <row r="45" spans="3:7" ht="15.75" thickBot="1" x14ac:dyDescent="0.3">
      <c r="C45" s="35" t="s">
        <v>38</v>
      </c>
      <c r="D45" s="36"/>
      <c r="E45" s="19">
        <v>0</v>
      </c>
      <c r="F45" s="23"/>
    </row>
    <row r="46" spans="3:7" ht="15.75" thickBot="1" x14ac:dyDescent="0.3">
      <c r="C46" s="37"/>
      <c r="D46" s="37"/>
      <c r="E46" s="18"/>
      <c r="F46" s="18"/>
    </row>
    <row r="47" spans="3:7" ht="15.75" thickBot="1" x14ac:dyDescent="0.3">
      <c r="C47" s="38" t="s">
        <v>39</v>
      </c>
      <c r="D47" s="39"/>
      <c r="E47" s="19"/>
      <c r="F47" s="20">
        <f>SUM(E48:E54)</f>
        <v>1357638.44</v>
      </c>
    </row>
    <row r="48" spans="3:7" ht="24.75" thickBot="1" x14ac:dyDescent="0.3">
      <c r="C48" s="1"/>
      <c r="D48" s="2" t="s">
        <v>40</v>
      </c>
      <c r="E48" s="19">
        <v>56891.93</v>
      </c>
      <c r="F48" s="23"/>
    </row>
    <row r="49" spans="3:6" ht="15.75" thickBot="1" x14ac:dyDescent="0.3">
      <c r="C49" s="1"/>
      <c r="D49" s="2" t="s">
        <v>41</v>
      </c>
      <c r="E49" s="19">
        <v>0</v>
      </c>
      <c r="F49" s="23"/>
    </row>
    <row r="50" spans="3:6" ht="15.75" thickBot="1" x14ac:dyDescent="0.3">
      <c r="C50" s="1"/>
      <c r="D50" s="2" t="s">
        <v>42</v>
      </c>
      <c r="E50" s="19">
        <v>0</v>
      </c>
      <c r="F50" s="23"/>
    </row>
    <row r="51" spans="3:6" ht="24.75" thickBot="1" x14ac:dyDescent="0.3">
      <c r="C51" s="1"/>
      <c r="D51" s="2" t="s">
        <v>43</v>
      </c>
      <c r="E51" s="19">
        <v>0</v>
      </c>
      <c r="F51" s="23"/>
    </row>
    <row r="52" spans="3:6" ht="15.75" thickBot="1" x14ac:dyDescent="0.3">
      <c r="C52" s="1"/>
      <c r="D52" s="2" t="s">
        <v>44</v>
      </c>
      <c r="E52" s="19">
        <v>0</v>
      </c>
      <c r="F52" s="23"/>
    </row>
    <row r="53" spans="3:6" ht="15.75" thickBot="1" x14ac:dyDescent="0.3">
      <c r="C53" s="1"/>
      <c r="D53" s="2" t="s">
        <v>45</v>
      </c>
      <c r="E53" s="19">
        <v>0</v>
      </c>
      <c r="F53" s="23"/>
    </row>
    <row r="54" spans="3:6" ht="15.75" thickBot="1" x14ac:dyDescent="0.3">
      <c r="C54" s="35" t="s">
        <v>46</v>
      </c>
      <c r="D54" s="36"/>
      <c r="E54" s="19">
        <v>1300746.51</v>
      </c>
      <c r="F54" s="23"/>
    </row>
    <row r="55" spans="3:6" ht="15.75" thickBot="1" x14ac:dyDescent="0.3">
      <c r="C55" s="37"/>
      <c r="D55" s="37"/>
      <c r="E55" s="21"/>
      <c r="F55" s="18"/>
    </row>
    <row r="56" spans="3:6" ht="15.75" thickBot="1" x14ac:dyDescent="0.3">
      <c r="C56" s="55" t="s">
        <v>47</v>
      </c>
      <c r="D56" s="56"/>
      <c r="E56" s="16"/>
      <c r="F56" s="17">
        <f>+F26-F28+F47</f>
        <v>9658555.5200000014</v>
      </c>
    </row>
    <row r="58" spans="3:6" ht="61.15" customHeight="1" x14ac:dyDescent="0.25">
      <c r="C58" s="48" t="s">
        <v>48</v>
      </c>
      <c r="D58" s="49"/>
      <c r="E58" s="49"/>
      <c r="F58" s="49"/>
    </row>
    <row r="59" spans="3:6" x14ac:dyDescent="0.25">
      <c r="E59" s="24"/>
    </row>
    <row r="63" spans="3:6" x14ac:dyDescent="0.25">
      <c r="F63" s="5" t="s">
        <v>55</v>
      </c>
    </row>
  </sheetData>
  <mergeCells count="26">
    <mergeCell ref="C58:F58"/>
    <mergeCell ref="C20:D20"/>
    <mergeCell ref="C2:F2"/>
    <mergeCell ref="C3:F3"/>
    <mergeCell ref="C4:F4"/>
    <mergeCell ref="C5:F5"/>
    <mergeCell ref="C6:D6"/>
    <mergeCell ref="C7:D7"/>
    <mergeCell ref="C8:D8"/>
    <mergeCell ref="C13:D13"/>
    <mergeCell ref="C14:D14"/>
    <mergeCell ref="C15:D15"/>
    <mergeCell ref="C19:D19"/>
    <mergeCell ref="C56:D56"/>
    <mergeCell ref="C21:D21"/>
    <mergeCell ref="C23:F23"/>
    <mergeCell ref="C24:F24"/>
    <mergeCell ref="C25:F25"/>
    <mergeCell ref="C26:D26"/>
    <mergeCell ref="C27:D27"/>
    <mergeCell ref="C28:D28"/>
    <mergeCell ref="C45:D45"/>
    <mergeCell ref="C46:D46"/>
    <mergeCell ref="C47:D47"/>
    <mergeCell ref="C54:D54"/>
    <mergeCell ref="C55:D55"/>
  </mergeCells>
  <pageMargins left="0.25" right="0.25" top="0.75" bottom="0.75" header="0.3" footer="0.3"/>
  <pageSetup fitToHeight="0" orientation="portrait" r:id="rId1"/>
  <headerFooter>
    <oddFooter>&amp;CPAGINA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63"/>
  <sheetViews>
    <sheetView showGridLines="0" tabSelected="1" view="pageBreakPreview" topLeftCell="A25" zoomScale="110" zoomScaleNormal="100" zoomScaleSheetLayoutView="110" workbookViewId="0">
      <selection activeCell="D39" sqref="D39"/>
    </sheetView>
  </sheetViews>
  <sheetFormatPr baseColWidth="10" defaultRowHeight="15" x14ac:dyDescent="0.25"/>
  <cols>
    <col min="1" max="1" width="1.42578125" customWidth="1"/>
    <col min="2" max="2" width="3.42578125" customWidth="1"/>
    <col min="3" max="3" width="7.5703125" customWidth="1"/>
    <col min="4" max="4" width="46.7109375" customWidth="1"/>
    <col min="5" max="6" width="20.5703125" style="15" customWidth="1"/>
  </cols>
  <sheetData>
    <row r="1" spans="3:7" ht="15.75" thickBot="1" x14ac:dyDescent="0.3"/>
    <row r="2" spans="3:7" x14ac:dyDescent="0.25">
      <c r="C2" s="50" t="s">
        <v>60</v>
      </c>
      <c r="D2" s="51"/>
      <c r="E2" s="51"/>
      <c r="F2" s="52"/>
    </row>
    <row r="3" spans="3:7" x14ac:dyDescent="0.25">
      <c r="C3" s="40" t="s">
        <v>5</v>
      </c>
      <c r="D3" s="41"/>
      <c r="E3" s="41"/>
      <c r="F3" s="53"/>
    </row>
    <row r="4" spans="3:7" x14ac:dyDescent="0.25">
      <c r="C4" s="40" t="s">
        <v>53</v>
      </c>
      <c r="D4" s="41"/>
      <c r="E4" s="41"/>
      <c r="F4" s="53"/>
    </row>
    <row r="5" spans="3:7" ht="15.75" thickBot="1" x14ac:dyDescent="0.3">
      <c r="C5" s="43" t="s">
        <v>6</v>
      </c>
      <c r="D5" s="44"/>
      <c r="E5" s="44"/>
      <c r="F5" s="54"/>
    </row>
    <row r="6" spans="3:7" ht="15.75" thickBot="1" x14ac:dyDescent="0.3">
      <c r="C6" s="55" t="s">
        <v>7</v>
      </c>
      <c r="D6" s="56"/>
      <c r="E6" s="16"/>
      <c r="F6" s="17">
        <v>18531362.850000001</v>
      </c>
    </row>
    <row r="7" spans="3:7" ht="15.75" thickBot="1" x14ac:dyDescent="0.3">
      <c r="C7" s="37"/>
      <c r="D7" s="37"/>
      <c r="E7" s="18"/>
      <c r="F7" s="18"/>
    </row>
    <row r="8" spans="3:7" ht="15.75" thickBot="1" x14ac:dyDescent="0.3">
      <c r="C8" s="38" t="s">
        <v>8</v>
      </c>
      <c r="D8" s="39"/>
      <c r="E8" s="19"/>
      <c r="F8" s="20">
        <f>SUM(E9:E13)</f>
        <v>426.03</v>
      </c>
    </row>
    <row r="9" spans="3:7" ht="15.75" thickBot="1" x14ac:dyDescent="0.3">
      <c r="C9" s="1"/>
      <c r="D9" s="2" t="s">
        <v>9</v>
      </c>
      <c r="E9" s="19">
        <v>0</v>
      </c>
      <c r="F9" s="21"/>
    </row>
    <row r="10" spans="3:7" ht="24.75" thickBot="1" x14ac:dyDescent="0.3">
      <c r="C10" s="1"/>
      <c r="D10" s="2" t="s">
        <v>10</v>
      </c>
      <c r="E10" s="19">
        <v>0</v>
      </c>
      <c r="F10" s="21"/>
    </row>
    <row r="11" spans="3:7" ht="15.75" thickBot="1" x14ac:dyDescent="0.3">
      <c r="C11" s="1"/>
      <c r="D11" s="2" t="s">
        <v>11</v>
      </c>
      <c r="E11" s="19">
        <v>0</v>
      </c>
      <c r="F11" s="21"/>
      <c r="G11" s="3"/>
    </row>
    <row r="12" spans="3:7" ht="15.75" thickBot="1" x14ac:dyDescent="0.3">
      <c r="C12" s="1"/>
      <c r="D12" s="2" t="s">
        <v>12</v>
      </c>
      <c r="E12" s="19">
        <v>0</v>
      </c>
      <c r="F12" s="21"/>
    </row>
    <row r="13" spans="3:7" ht="15.75" thickBot="1" x14ac:dyDescent="0.3">
      <c r="C13" s="35" t="s">
        <v>13</v>
      </c>
      <c r="D13" s="36"/>
      <c r="E13" s="19">
        <v>426.03</v>
      </c>
      <c r="F13" s="21"/>
    </row>
    <row r="14" spans="3:7" ht="15.75" thickBot="1" x14ac:dyDescent="0.3">
      <c r="C14" s="37"/>
      <c r="D14" s="37"/>
      <c r="E14" s="18"/>
      <c r="F14" s="18"/>
    </row>
    <row r="15" spans="3:7" ht="15.75" thickBot="1" x14ac:dyDescent="0.3">
      <c r="C15" s="38" t="s">
        <v>14</v>
      </c>
      <c r="D15" s="39"/>
      <c r="E15" s="19"/>
      <c r="F15" s="20">
        <v>0</v>
      </c>
    </row>
    <row r="16" spans="3:7" ht="15.75" thickBot="1" x14ac:dyDescent="0.3">
      <c r="C16" s="1"/>
      <c r="D16" s="2" t="s">
        <v>15</v>
      </c>
      <c r="E16" s="19">
        <v>0</v>
      </c>
      <c r="F16" s="21"/>
    </row>
    <row r="17" spans="3:6" ht="15.75" thickBot="1" x14ac:dyDescent="0.3">
      <c r="C17" s="1"/>
      <c r="D17" s="2" t="s">
        <v>16</v>
      </c>
      <c r="E17" s="19">
        <v>0</v>
      </c>
      <c r="F17" s="21"/>
    </row>
    <row r="18" spans="3:6" ht="15.75" thickBot="1" x14ac:dyDescent="0.3">
      <c r="C18" s="1"/>
      <c r="D18" s="2" t="s">
        <v>17</v>
      </c>
      <c r="E18" s="19">
        <v>0</v>
      </c>
      <c r="F18" s="21"/>
    </row>
    <row r="19" spans="3:6" ht="15.75" thickBot="1" x14ac:dyDescent="0.3">
      <c r="C19" s="35" t="s">
        <v>18</v>
      </c>
      <c r="D19" s="36"/>
      <c r="E19" s="19">
        <v>0</v>
      </c>
      <c r="F19" s="21"/>
    </row>
    <row r="20" spans="3:6" ht="15.75" thickBot="1" x14ac:dyDescent="0.3">
      <c r="C20" s="37"/>
      <c r="D20" s="37"/>
      <c r="E20" s="21"/>
      <c r="F20" s="18"/>
    </row>
    <row r="21" spans="3:6" ht="15.75" thickBot="1" x14ac:dyDescent="0.3">
      <c r="C21" s="55" t="s">
        <v>19</v>
      </c>
      <c r="D21" s="56"/>
      <c r="E21" s="16"/>
      <c r="F21" s="17">
        <f>+F6+F8-F15</f>
        <v>18531788.880000003</v>
      </c>
    </row>
    <row r="22" spans="3:6" ht="15.75" thickBot="1" x14ac:dyDescent="0.3"/>
    <row r="23" spans="3:6" x14ac:dyDescent="0.25">
      <c r="C23" s="50" t="s">
        <v>60</v>
      </c>
      <c r="D23" s="51"/>
      <c r="E23" s="51"/>
      <c r="F23" s="52"/>
    </row>
    <row r="24" spans="3:6" x14ac:dyDescent="0.25">
      <c r="C24" s="40" t="s">
        <v>20</v>
      </c>
      <c r="D24" s="41"/>
      <c r="E24" s="41"/>
      <c r="F24" s="42"/>
    </row>
    <row r="25" spans="3:6" ht="15.75" thickBot="1" x14ac:dyDescent="0.3">
      <c r="C25" s="43" t="s">
        <v>53</v>
      </c>
      <c r="D25" s="44"/>
      <c r="E25" s="44"/>
      <c r="F25" s="45"/>
    </row>
    <row r="26" spans="3:6" ht="15.75" thickBot="1" x14ac:dyDescent="0.3">
      <c r="C26" s="46" t="s">
        <v>21</v>
      </c>
      <c r="D26" s="47"/>
      <c r="E26" s="22"/>
      <c r="F26" s="17">
        <v>16644100.310000001</v>
      </c>
    </row>
    <row r="27" spans="3:6" ht="15.75" thickBot="1" x14ac:dyDescent="0.3">
      <c r="C27" s="37"/>
      <c r="D27" s="37"/>
      <c r="E27" s="18"/>
      <c r="F27" s="18"/>
    </row>
    <row r="28" spans="3:6" ht="15.75" thickBot="1" x14ac:dyDescent="0.3">
      <c r="C28" s="38" t="s">
        <v>22</v>
      </c>
      <c r="D28" s="39"/>
      <c r="E28" s="19"/>
      <c r="F28" s="20">
        <f>SUM(E29:E45)</f>
        <v>1464816.3</v>
      </c>
    </row>
    <row r="29" spans="3:6" ht="15.75" thickBot="1" x14ac:dyDescent="0.3">
      <c r="C29" s="1"/>
      <c r="D29" s="2" t="s">
        <v>23</v>
      </c>
      <c r="E29" s="19">
        <v>35335</v>
      </c>
      <c r="F29" s="23"/>
    </row>
    <row r="30" spans="3:6" ht="15.75" thickBot="1" x14ac:dyDescent="0.3">
      <c r="C30" s="1"/>
      <c r="D30" s="2" t="s">
        <v>24</v>
      </c>
      <c r="E30" s="19">
        <v>0</v>
      </c>
      <c r="F30" s="23"/>
    </row>
    <row r="31" spans="3:6" ht="15.75" thickBot="1" x14ac:dyDescent="0.3">
      <c r="C31" s="1"/>
      <c r="D31" s="2" t="s">
        <v>25</v>
      </c>
      <c r="E31" s="19">
        <v>0</v>
      </c>
      <c r="F31" s="23"/>
    </row>
    <row r="32" spans="3:6" ht="15.75" thickBot="1" x14ac:dyDescent="0.3">
      <c r="C32" s="1"/>
      <c r="D32" s="2" t="s">
        <v>26</v>
      </c>
      <c r="E32" s="19">
        <v>0</v>
      </c>
      <c r="F32" s="23"/>
    </row>
    <row r="33" spans="3:7" ht="15.75" thickBot="1" x14ac:dyDescent="0.3">
      <c r="C33" s="1"/>
      <c r="D33" s="2" t="s">
        <v>27</v>
      </c>
      <c r="E33" s="19">
        <v>0</v>
      </c>
      <c r="F33" s="23"/>
      <c r="G33" s="3"/>
    </row>
    <row r="34" spans="3:7" ht="15.75" thickBot="1" x14ac:dyDescent="0.3">
      <c r="C34" s="1"/>
      <c r="D34" s="2" t="s">
        <v>28</v>
      </c>
      <c r="E34" s="19">
        <v>31146</v>
      </c>
      <c r="F34" s="23"/>
    </row>
    <row r="35" spans="3:7" ht="15.75" thickBot="1" x14ac:dyDescent="0.3">
      <c r="C35" s="1"/>
      <c r="D35" s="2" t="s">
        <v>29</v>
      </c>
      <c r="E35" s="19">
        <v>0</v>
      </c>
      <c r="F35" s="23"/>
    </row>
    <row r="36" spans="3:7" ht="15.75" thickBot="1" x14ac:dyDescent="0.3">
      <c r="C36" s="1"/>
      <c r="D36" s="2" t="s">
        <v>30</v>
      </c>
      <c r="E36" s="19">
        <v>0</v>
      </c>
      <c r="F36" s="23"/>
    </row>
    <row r="37" spans="3:7" ht="15.75" thickBot="1" x14ac:dyDescent="0.3">
      <c r="C37" s="1"/>
      <c r="D37" s="2" t="s">
        <v>31</v>
      </c>
      <c r="E37" s="19">
        <v>0</v>
      </c>
      <c r="F37" s="23"/>
    </row>
    <row r="38" spans="3:7" ht="15.75" thickBot="1" x14ac:dyDescent="0.3">
      <c r="C38" s="1"/>
      <c r="D38" s="2" t="s">
        <v>61</v>
      </c>
      <c r="E38" s="19">
        <v>1398335.3</v>
      </c>
      <c r="F38" s="23"/>
    </row>
    <row r="39" spans="3:7" ht="15.75" thickBot="1" x14ac:dyDescent="0.3">
      <c r="C39" s="1"/>
      <c r="D39" s="2" t="s">
        <v>32</v>
      </c>
      <c r="E39" s="19">
        <v>0</v>
      </c>
      <c r="F39" s="23"/>
    </row>
    <row r="40" spans="3:7" ht="15.75" thickBot="1" x14ac:dyDescent="0.3">
      <c r="C40" s="1"/>
      <c r="D40" s="2" t="s">
        <v>33</v>
      </c>
      <c r="E40" s="19">
        <v>0</v>
      </c>
      <c r="F40" s="23"/>
    </row>
    <row r="41" spans="3:7" ht="15.75" thickBot="1" x14ac:dyDescent="0.3">
      <c r="C41" s="1"/>
      <c r="D41" s="2" t="s">
        <v>34</v>
      </c>
      <c r="E41" s="19">
        <v>0</v>
      </c>
      <c r="F41" s="23"/>
    </row>
    <row r="42" spans="3:7" ht="16.149999999999999" customHeight="1" thickBot="1" x14ac:dyDescent="0.3">
      <c r="C42" s="1"/>
      <c r="D42" s="2" t="s">
        <v>35</v>
      </c>
      <c r="E42" s="19">
        <v>0</v>
      </c>
      <c r="F42" s="23"/>
    </row>
    <row r="43" spans="3:7" ht="15.75" thickBot="1" x14ac:dyDescent="0.3">
      <c r="C43" s="1"/>
      <c r="D43" s="2" t="s">
        <v>36</v>
      </c>
      <c r="E43" s="19">
        <v>0</v>
      </c>
      <c r="F43" s="23"/>
    </row>
    <row r="44" spans="3:7" ht="15.75" thickBot="1" x14ac:dyDescent="0.3">
      <c r="C44" s="1"/>
      <c r="D44" s="2" t="s">
        <v>37</v>
      </c>
      <c r="E44" s="19">
        <v>0</v>
      </c>
      <c r="F44" s="23"/>
    </row>
    <row r="45" spans="3:7" ht="15.75" thickBot="1" x14ac:dyDescent="0.3">
      <c r="C45" s="35" t="s">
        <v>38</v>
      </c>
      <c r="D45" s="36"/>
      <c r="E45" s="19">
        <v>0</v>
      </c>
      <c r="F45" s="23"/>
    </row>
    <row r="46" spans="3:7" ht="15.75" thickBot="1" x14ac:dyDescent="0.3">
      <c r="C46" s="37"/>
      <c r="D46" s="37"/>
      <c r="E46" s="18"/>
      <c r="F46" s="18"/>
    </row>
    <row r="47" spans="3:7" ht="15.75" thickBot="1" x14ac:dyDescent="0.3">
      <c r="C47" s="38" t="s">
        <v>39</v>
      </c>
      <c r="D47" s="39"/>
      <c r="E47" s="19"/>
      <c r="F47" s="20">
        <f>SUM(E48:E54)</f>
        <v>1357638.44</v>
      </c>
    </row>
    <row r="48" spans="3:7" ht="24.75" thickBot="1" x14ac:dyDescent="0.3">
      <c r="C48" s="1"/>
      <c r="D48" s="2" t="s">
        <v>40</v>
      </c>
      <c r="E48" s="19">
        <v>56891.93</v>
      </c>
      <c r="F48" s="23"/>
    </row>
    <row r="49" spans="3:6" ht="15.75" thickBot="1" x14ac:dyDescent="0.3">
      <c r="C49" s="1"/>
      <c r="D49" s="2" t="s">
        <v>41</v>
      </c>
      <c r="E49" s="19">
        <v>0</v>
      </c>
      <c r="F49" s="23"/>
    </row>
    <row r="50" spans="3:6" ht="15.75" thickBot="1" x14ac:dyDescent="0.3">
      <c r="C50" s="1"/>
      <c r="D50" s="2" t="s">
        <v>42</v>
      </c>
      <c r="E50" s="19">
        <v>0</v>
      </c>
      <c r="F50" s="23"/>
    </row>
    <row r="51" spans="3:6" ht="24.75" thickBot="1" x14ac:dyDescent="0.3">
      <c r="C51" s="1"/>
      <c r="D51" s="2" t="s">
        <v>43</v>
      </c>
      <c r="E51" s="19">
        <v>0</v>
      </c>
      <c r="F51" s="23"/>
    </row>
    <row r="52" spans="3:6" ht="15.75" thickBot="1" x14ac:dyDescent="0.3">
      <c r="C52" s="1"/>
      <c r="D52" s="2" t="s">
        <v>44</v>
      </c>
      <c r="E52" s="19">
        <v>0</v>
      </c>
      <c r="F52" s="23"/>
    </row>
    <row r="53" spans="3:6" ht="15.75" thickBot="1" x14ac:dyDescent="0.3">
      <c r="C53" s="1"/>
      <c r="D53" s="2" t="s">
        <v>45</v>
      </c>
      <c r="E53" s="19">
        <v>0</v>
      </c>
      <c r="F53" s="23"/>
    </row>
    <row r="54" spans="3:6" ht="15.75" thickBot="1" x14ac:dyDescent="0.3">
      <c r="C54" s="35" t="s">
        <v>46</v>
      </c>
      <c r="D54" s="36"/>
      <c r="E54" s="19">
        <v>1300746.51</v>
      </c>
      <c r="F54" s="23"/>
    </row>
    <row r="55" spans="3:6" ht="15.75" thickBot="1" x14ac:dyDescent="0.3">
      <c r="C55" s="37"/>
      <c r="D55" s="37"/>
      <c r="E55" s="21"/>
      <c r="F55" s="18"/>
    </row>
    <row r="56" spans="3:6" ht="15.75" thickBot="1" x14ac:dyDescent="0.3">
      <c r="C56" s="55" t="s">
        <v>47</v>
      </c>
      <c r="D56" s="56"/>
      <c r="E56" s="16"/>
      <c r="F56" s="17">
        <f>+F26-F28+F47</f>
        <v>16536922.449999999</v>
      </c>
    </row>
    <row r="58" spans="3:6" ht="61.15" customHeight="1" x14ac:dyDescent="0.25">
      <c r="C58" s="48" t="s">
        <v>48</v>
      </c>
      <c r="D58" s="49"/>
      <c r="E58" s="49"/>
      <c r="F58" s="49"/>
    </row>
    <row r="59" spans="3:6" x14ac:dyDescent="0.25">
      <c r="E59" s="24"/>
    </row>
    <row r="63" spans="3:6" x14ac:dyDescent="0.25">
      <c r="F63" s="5" t="s">
        <v>57</v>
      </c>
    </row>
  </sheetData>
  <mergeCells count="26">
    <mergeCell ref="C56:D56"/>
    <mergeCell ref="C58:F58"/>
    <mergeCell ref="C28:D28"/>
    <mergeCell ref="C45:D45"/>
    <mergeCell ref="C46:D46"/>
    <mergeCell ref="C47:D47"/>
    <mergeCell ref="C54:D54"/>
    <mergeCell ref="C55:D55"/>
    <mergeCell ref="C27:D27"/>
    <mergeCell ref="C8:D8"/>
    <mergeCell ref="C13:D13"/>
    <mergeCell ref="C14:D14"/>
    <mergeCell ref="C15:D15"/>
    <mergeCell ref="C19:D19"/>
    <mergeCell ref="C20:D20"/>
    <mergeCell ref="C21:D21"/>
    <mergeCell ref="C23:F23"/>
    <mergeCell ref="C24:F24"/>
    <mergeCell ref="C25:F25"/>
    <mergeCell ref="C26:D26"/>
    <mergeCell ref="C7:D7"/>
    <mergeCell ref="C2:F2"/>
    <mergeCell ref="C3:F3"/>
    <mergeCell ref="C4:F4"/>
    <mergeCell ref="C5:F5"/>
    <mergeCell ref="C6:D6"/>
  </mergeCells>
  <pageMargins left="0.25" right="0.25" top="0.75" bottom="0.75" header="0.3" footer="0.3"/>
  <pageSetup scale="94" fitToHeight="0" orientation="portrait" r:id="rId1"/>
  <headerFooter>
    <oddFooter>&amp;CPAGINA &amp;P DE &amp;N</oddFooter>
  </headerFooter>
  <rowBreaks count="1" manualBreakCount="1">
    <brk id="37" min="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EFE 01</vt:lpstr>
      <vt:lpstr>CPC Trimestral</vt:lpstr>
      <vt:lpstr>CPC Acumulada</vt:lpstr>
      <vt:lpstr>'CPC Acumulada'!Área_de_impresión</vt:lpstr>
      <vt:lpstr>'CPC Trimestral'!Área_de_impresión</vt:lpstr>
      <vt:lpstr>'EFE 01'!Área_de_impresión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Maleini Virginia Flores Valdés</dc:creator>
  <cp:lastModifiedBy>ALBERTO</cp:lastModifiedBy>
  <cp:lastPrinted>2017-07-25T13:53:18Z</cp:lastPrinted>
  <dcterms:created xsi:type="dcterms:W3CDTF">2017-06-07T16:58:07Z</dcterms:created>
  <dcterms:modified xsi:type="dcterms:W3CDTF">2017-07-31T19:10:14Z</dcterms:modified>
</cp:coreProperties>
</file>